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36" i="1" l="1"/>
  <c r="F16" i="1"/>
  <c r="F25" i="1"/>
  <c r="F20" i="1"/>
  <c r="F22" i="1"/>
  <c r="F31" i="1"/>
  <c r="F33" i="1"/>
  <c r="F8" i="1" l="1"/>
  <c r="F18" i="1" l="1"/>
</calcChain>
</file>

<file path=xl/sharedStrings.xml><?xml version="1.0" encoding="utf-8"?>
<sst xmlns="http://schemas.openxmlformats.org/spreadsheetml/2006/main" count="85" uniqueCount="61">
  <si>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</si>
  <si>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</si>
  <si>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</si>
  <si>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</si>
  <si>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</si>
  <si>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</si>
  <si>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</si>
  <si>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</si>
  <si>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</si>
  <si>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</si>
  <si>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</si>
  <si>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0702</t>
  </si>
  <si>
    <t>Уточнение бюджетных ассигнований  в связи с уточнением кода бюджетной классификации статьи расходов на основании заявки  Управления образования Администрации города Переславля-Залесского</t>
  </si>
  <si>
    <t xml:space="preserve">ГЦП "Социальная поддержка населения городского округа город Переславль-Залесский" </t>
  </si>
  <si>
    <t>1003</t>
  </si>
  <si>
    <t>0501</t>
  </si>
  <si>
    <t>ГАП "Переселение граждан из аварийного жилищного фонда городского округа город Переславль-Залесский"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</si>
  <si>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</si>
  <si>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</si>
  <si>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0709</t>
  </si>
  <si>
    <t>Уточнение бюджетных ассигнований  в связи с уточнением кода бюджетной классификации статьи расходов на основании заявки  Администрации города Переславля-Залесского</t>
  </si>
  <si>
    <t>от 31.08.2022 г.№ 30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</si>
  <si>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августа 2022 года</t>
    </r>
  </si>
  <si>
    <t>01.1.01.53031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</si>
  <si>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</si>
  <si>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01.1.05.81690</t>
  </si>
  <si>
    <t>Совершенствование МТБ помещений образовательных учреждений, предназначенных для создания центров образования детей цифрового и гуманитарного профилей "Точка роста"</t>
  </si>
  <si>
    <t>01.1.04.81690</t>
  </si>
  <si>
    <t>Субсидия на 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</si>
  <si>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07.1.05.85100</t>
  </si>
  <si>
    <t>0409</t>
  </si>
  <si>
    <t>Мероприятия по сохранности автомобильных дорог</t>
  </si>
  <si>
    <t xml:space="preserve">ГЦП "Сохранность автомобильных дорог городского округа город Переславль-Залесский" </t>
  </si>
  <si>
    <t>60.0.00.80160</t>
  </si>
  <si>
    <t>Мероприятия в области жилищного хозяйства</t>
  </si>
  <si>
    <t>Непрограммные расходы</t>
  </si>
  <si>
    <t>09.1.02.84600</t>
  </si>
  <si>
    <t>Мероприятия по энергоэффективности</t>
  </si>
  <si>
    <t>ГЦП" Энергосбережение на территории городского округа город Переславль-Залесский"</t>
  </si>
  <si>
    <t>0701</t>
  </si>
  <si>
    <t>0703</t>
  </si>
  <si>
    <t>1102</t>
  </si>
  <si>
    <t>0113</t>
  </si>
  <si>
    <t>60.0.00.80120</t>
  </si>
  <si>
    <t>Выполнение других обязательств государства</t>
  </si>
  <si>
    <t>0503</t>
  </si>
  <si>
    <t>13.1.F2.55550</t>
  </si>
  <si>
    <t>Реализация программ формирования современной городской среды</t>
  </si>
  <si>
    <t>МП "Формирование современной городской среды на территории городского округа город Переславль-Залесский"</t>
  </si>
  <si>
    <t>06.1.03.S5250</t>
  </si>
  <si>
    <t>Реализация мероприятий по строительству и реконструкции объектов теплоснабжения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</si>
  <si>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</t>
  </si>
  <si>
    <t>0502</t>
  </si>
  <si>
    <t>Уточнение бюджетных ассигнований в связи с перераспределением между главными распорядителями бюджетных средств</t>
  </si>
  <si>
    <t>Уведомление департамента финансов  от 17 08.2022 №903/245</t>
  </si>
  <si>
    <t>Уведомление департамента финансов от 25.08.2022 №924/256</t>
  </si>
  <si>
    <t>Уведомление департамента финансов от 31.08.2022 №908/158</t>
  </si>
  <si>
    <t>Уведомление департамента финансов от 31.08.2022 №909/285</t>
  </si>
  <si>
    <t>02.1.03.R4040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</si>
  <si>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</si>
  <si>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 xml:space="preserve">Уведомление департамента финансовот 29.08.2022 №908/166,№908/168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</si>
</sst>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ill="1" applyBorder="1"/>
    <xf numFmtId="4" fontId="3" fillId="0" borderId="4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zoomScaleNormal="100" workbookViewId="0">
      <selection activeCell="E37" sqref="E37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39" t="s">
        <v>9</v>
      </c>
      <c r="B1" s="39"/>
      <c r="C1" s="39"/>
      <c r="D1" s="39"/>
      <c r="E1" s="39"/>
      <c r="F1" s="39"/>
      <c r="G1" s="39"/>
    </row>
    <row r="2" spans="1:7" x14ac:dyDescent="0.25">
      <c r="A2" s="39" t="s">
        <v>8</v>
      </c>
      <c r="B2" s="39"/>
      <c r="C2" s="39"/>
      <c r="D2" s="39"/>
      <c r="E2" s="39"/>
      <c r="F2" s="39"/>
      <c r="G2" s="39"/>
    </row>
    <row r="3" spans="1:7" x14ac:dyDescent="0.25">
      <c r="A3" s="39" t="s">
        <v>7</v>
      </c>
      <c r="B3" s="39"/>
      <c r="C3" s="39"/>
      <c r="D3" s="39"/>
      <c r="E3" s="39"/>
      <c r="F3" s="39"/>
      <c r="G3" s="39"/>
    </row>
    <row r="4" spans="1:7" x14ac:dyDescent="0.25">
      <c r="A4" s="9"/>
      <c r="B4" s="9"/>
      <c r="C4" s="9"/>
      <c r="D4" s="8"/>
      <c r="E4" s="8"/>
      <c r="F4" s="39" t="s">
        <v>21</v>
      </c>
      <c r="G4" s="39"/>
    </row>
    <row r="5" spans="1:7" x14ac:dyDescent="0.25">
      <c r="A5" s="6"/>
      <c r="B5" s="6"/>
      <c r="C5" s="6"/>
      <c r="D5" s="7"/>
      <c r="E5" s="7"/>
      <c r="F5" s="39"/>
      <c r="G5" s="39"/>
    </row>
    <row r="6" spans="1:7" ht="60.75" customHeight="1" x14ac:dyDescent="0.25">
      <c r="A6" s="34" t="s">
        <v>22</v>
      </c>
      <c r="B6" s="34"/>
      <c r="C6" s="34"/>
      <c r="D6" s="34"/>
      <c r="E6" s="34"/>
      <c r="F6" s="34"/>
      <c r="G6" s="34"/>
    </row>
    <row r="7" spans="1:7" ht="40.5" customHeight="1" x14ac:dyDescent="0.25">
      <c r="A7" s="11" t="s">
        <v>2</v>
      </c>
      <c r="B7" s="11" t="s">
        <v>5</v>
      </c>
      <c r="C7" s="11" t="s">
        <v>3</v>
      </c>
      <c r="D7" s="15" t="s">
        <v>0</v>
      </c>
      <c r="E7" s="12" t="s">
        <v>4</v>
      </c>
      <c r="F7" s="13" t="s">
        <v>10</v>
      </c>
      <c r="G7" s="14" t="s">
        <v>1</v>
      </c>
    </row>
    <row r="8" spans="1:7" ht="68.25" customHeight="1" x14ac:dyDescent="0.25">
      <c r="A8" s="11"/>
      <c r="B8" s="17"/>
      <c r="C8" s="11"/>
      <c r="D8" s="15"/>
      <c r="E8" s="27" t="s">
        <v>6</v>
      </c>
      <c r="F8" s="28">
        <f>SUM(F9:F13)</f>
        <v>620612</v>
      </c>
      <c r="G8" s="18"/>
    </row>
    <row r="9" spans="1:7" ht="79.5" customHeight="1" x14ac:dyDescent="0.25">
      <c r="A9" s="22">
        <v>203</v>
      </c>
      <c r="B9" s="23" t="s">
        <v>11</v>
      </c>
      <c r="C9" s="22">
        <v>600</v>
      </c>
      <c r="D9" s="32" t="s">
        <v>25</v>
      </c>
      <c r="E9" s="30" t="s">
        <v>26</v>
      </c>
      <c r="F9" s="29">
        <v>242253.55</v>
      </c>
      <c r="G9" s="35" t="s">
        <v>12</v>
      </c>
    </row>
    <row r="10" spans="1:7" ht="75" customHeight="1" x14ac:dyDescent="0.25">
      <c r="A10" s="22">
        <v>203</v>
      </c>
      <c r="B10" s="23" t="s">
        <v>19</v>
      </c>
      <c r="C10" s="22">
        <v>600</v>
      </c>
      <c r="D10" s="15" t="s">
        <v>27</v>
      </c>
      <c r="E10" s="18" t="s">
        <v>28</v>
      </c>
      <c r="F10" s="29">
        <v>-242253.55</v>
      </c>
      <c r="G10" s="36"/>
    </row>
    <row r="11" spans="1:7" ht="75" customHeight="1" x14ac:dyDescent="0.25">
      <c r="A11" s="22">
        <v>203</v>
      </c>
      <c r="B11" s="23" t="s">
        <v>11</v>
      </c>
      <c r="C11" s="22">
        <v>600</v>
      </c>
      <c r="D11" s="33" t="s">
        <v>23</v>
      </c>
      <c r="E11" s="31" t="s">
        <v>24</v>
      </c>
      <c r="F11" s="29">
        <v>620612</v>
      </c>
      <c r="G11" s="18" t="s">
        <v>54</v>
      </c>
    </row>
    <row r="12" spans="1:7" ht="75" customHeight="1" x14ac:dyDescent="0.25">
      <c r="A12" s="22">
        <v>203</v>
      </c>
      <c r="B12" s="23" t="s">
        <v>11</v>
      </c>
      <c r="C12" s="22">
        <v>600</v>
      </c>
      <c r="D12" s="32" t="s">
        <v>25</v>
      </c>
      <c r="E12" s="30" t="s">
        <v>26</v>
      </c>
      <c r="F12" s="29">
        <v>395474.4</v>
      </c>
      <c r="G12" s="35" t="s">
        <v>12</v>
      </c>
    </row>
    <row r="13" spans="1:7" ht="75" customHeight="1" x14ac:dyDescent="0.25">
      <c r="A13" s="22">
        <v>203</v>
      </c>
      <c r="B13" s="23" t="s">
        <v>19</v>
      </c>
      <c r="C13" s="22">
        <v>600</v>
      </c>
      <c r="D13" s="15" t="s">
        <v>27</v>
      </c>
      <c r="E13" s="18" t="s">
        <v>28</v>
      </c>
      <c r="F13" s="29">
        <v>-395474.4</v>
      </c>
      <c r="G13" s="36"/>
    </row>
    <row r="14" spans="1:7" ht="75" customHeight="1" x14ac:dyDescent="0.25">
      <c r="A14" s="22">
        <v>203</v>
      </c>
      <c r="B14" s="23" t="s">
        <v>11</v>
      </c>
      <c r="C14" s="22">
        <v>600</v>
      </c>
      <c r="D14" s="32" t="s">
        <v>25</v>
      </c>
      <c r="E14" s="30" t="s">
        <v>26</v>
      </c>
      <c r="F14" s="29">
        <v>333423.59999999998</v>
      </c>
      <c r="G14" s="35" t="s">
        <v>12</v>
      </c>
    </row>
    <row r="15" spans="1:7" ht="75" customHeight="1" x14ac:dyDescent="0.25">
      <c r="A15" s="22">
        <v>203</v>
      </c>
      <c r="B15" s="23" t="s">
        <v>19</v>
      </c>
      <c r="C15" s="22">
        <v>600</v>
      </c>
      <c r="D15" s="15" t="s">
        <v>27</v>
      </c>
      <c r="E15" s="18" t="s">
        <v>28</v>
      </c>
      <c r="F15" s="29">
        <v>-333423.59999999998</v>
      </c>
      <c r="G15" s="36"/>
    </row>
    <row r="16" spans="1:7" ht="75" customHeight="1" x14ac:dyDescent="0.25">
      <c r="A16" s="22"/>
      <c r="B16" s="23"/>
      <c r="C16" s="22"/>
      <c r="D16" s="33"/>
      <c r="E16" s="20" t="s">
        <v>13</v>
      </c>
      <c r="F16" s="19">
        <f>SUM(F17)</f>
        <v>401252</v>
      </c>
      <c r="G16" s="31"/>
    </row>
    <row r="17" spans="1:7" ht="75" customHeight="1" x14ac:dyDescent="0.25">
      <c r="A17" s="22">
        <v>206</v>
      </c>
      <c r="B17" s="23" t="s">
        <v>14</v>
      </c>
      <c r="C17" s="22">
        <v>300</v>
      </c>
      <c r="D17" s="33" t="s">
        <v>58</v>
      </c>
      <c r="E17" s="31" t="s">
        <v>59</v>
      </c>
      <c r="F17" s="29">
        <v>401252</v>
      </c>
      <c r="G17" s="18" t="s">
        <v>57</v>
      </c>
    </row>
    <row r="18" spans="1:7" ht="105" customHeight="1" x14ac:dyDescent="0.25">
      <c r="A18" s="22"/>
      <c r="B18" s="23"/>
      <c r="C18" s="22"/>
      <c r="D18" s="33"/>
      <c r="E18" s="20" t="s">
        <v>16</v>
      </c>
      <c r="F18" s="19">
        <f>SUM(F19:F19)</f>
        <v>-1101262</v>
      </c>
      <c r="G18" s="31"/>
    </row>
    <row r="19" spans="1:7" ht="147" customHeight="1" x14ac:dyDescent="0.25">
      <c r="A19" s="22">
        <v>208</v>
      </c>
      <c r="B19" s="23" t="s">
        <v>15</v>
      </c>
      <c r="C19" s="22">
        <v>400</v>
      </c>
      <c r="D19" s="33" t="s">
        <v>17</v>
      </c>
      <c r="E19" s="31" t="s">
        <v>18</v>
      </c>
      <c r="F19" s="29">
        <v>-1101262</v>
      </c>
      <c r="G19" s="18" t="s">
        <v>55</v>
      </c>
    </row>
    <row r="20" spans="1:7" ht="147" customHeight="1" x14ac:dyDescent="0.25">
      <c r="A20" s="22"/>
      <c r="B20" s="23"/>
      <c r="C20" s="22"/>
      <c r="D20" s="33"/>
      <c r="E20" s="20" t="s">
        <v>51</v>
      </c>
      <c r="F20" s="19">
        <f>SUM(F21)</f>
        <v>-11320650</v>
      </c>
      <c r="G20" s="31"/>
    </row>
    <row r="21" spans="1:7" ht="147" customHeight="1" x14ac:dyDescent="0.25">
      <c r="A21" s="22">
        <v>208</v>
      </c>
      <c r="B21" s="23" t="s">
        <v>52</v>
      </c>
      <c r="C21" s="22">
        <v>400</v>
      </c>
      <c r="D21" s="33" t="s">
        <v>49</v>
      </c>
      <c r="E21" s="31" t="s">
        <v>50</v>
      </c>
      <c r="F21" s="29">
        <v>-11320650</v>
      </c>
      <c r="G21" s="18" t="s">
        <v>56</v>
      </c>
    </row>
    <row r="22" spans="1:7" ht="147" customHeight="1" x14ac:dyDescent="0.25">
      <c r="A22" s="22"/>
      <c r="B22" s="23"/>
      <c r="C22" s="22"/>
      <c r="D22" s="33"/>
      <c r="E22" s="20" t="s">
        <v>32</v>
      </c>
      <c r="F22" s="19">
        <f>SUM(F23:F24)</f>
        <v>442087.24</v>
      </c>
      <c r="G22" s="31"/>
    </row>
    <row r="23" spans="1:7" ht="147" customHeight="1" x14ac:dyDescent="0.25">
      <c r="A23" s="22">
        <v>208</v>
      </c>
      <c r="B23" s="23" t="s">
        <v>30</v>
      </c>
      <c r="C23" s="22">
        <v>200</v>
      </c>
      <c r="D23" s="33" t="s">
        <v>29</v>
      </c>
      <c r="E23" s="31" t="s">
        <v>31</v>
      </c>
      <c r="F23" s="29">
        <v>435660.16</v>
      </c>
      <c r="G23" s="18" t="s">
        <v>20</v>
      </c>
    </row>
    <row r="24" spans="1:7" ht="147" customHeight="1" x14ac:dyDescent="0.25">
      <c r="A24" s="22">
        <v>208</v>
      </c>
      <c r="B24" s="23" t="s">
        <v>30</v>
      </c>
      <c r="C24" s="22">
        <v>800</v>
      </c>
      <c r="D24" s="33" t="s">
        <v>29</v>
      </c>
      <c r="E24" s="31" t="s">
        <v>31</v>
      </c>
      <c r="F24" s="29">
        <v>6427.08</v>
      </c>
      <c r="G24" s="18" t="s">
        <v>20</v>
      </c>
    </row>
    <row r="25" spans="1:7" ht="95.25" customHeight="1" x14ac:dyDescent="0.25">
      <c r="A25" s="22"/>
      <c r="B25" s="23"/>
      <c r="C25" s="22"/>
      <c r="D25" s="33"/>
      <c r="E25" s="20" t="s">
        <v>38</v>
      </c>
      <c r="F25" s="19">
        <f>SUM(F26:F30)</f>
        <v>7939350</v>
      </c>
      <c r="G25" s="31"/>
    </row>
    <row r="26" spans="1:7" ht="147" customHeight="1" x14ac:dyDescent="0.25">
      <c r="A26" s="22">
        <v>203</v>
      </c>
      <c r="B26" s="23" t="s">
        <v>39</v>
      </c>
      <c r="C26" s="22">
        <v>600</v>
      </c>
      <c r="D26" s="37" t="s">
        <v>36</v>
      </c>
      <c r="E26" s="35" t="s">
        <v>37</v>
      </c>
      <c r="F26" s="29">
        <v>2689110</v>
      </c>
      <c r="G26" s="35" t="s">
        <v>53</v>
      </c>
    </row>
    <row r="27" spans="1:7" ht="147" customHeight="1" x14ac:dyDescent="0.25">
      <c r="A27" s="22">
        <v>203</v>
      </c>
      <c r="B27" s="23" t="s">
        <v>11</v>
      </c>
      <c r="C27" s="22">
        <v>600</v>
      </c>
      <c r="D27" s="41"/>
      <c r="E27" s="42"/>
      <c r="F27" s="29">
        <v>419340</v>
      </c>
      <c r="G27" s="42"/>
    </row>
    <row r="28" spans="1:7" ht="147" customHeight="1" x14ac:dyDescent="0.25">
      <c r="A28" s="22">
        <v>203</v>
      </c>
      <c r="B28" s="23" t="s">
        <v>40</v>
      </c>
      <c r="C28" s="22">
        <v>600</v>
      </c>
      <c r="D28" s="41"/>
      <c r="E28" s="42"/>
      <c r="F28" s="29">
        <v>858740</v>
      </c>
      <c r="G28" s="42"/>
    </row>
    <row r="29" spans="1:7" ht="147" customHeight="1" x14ac:dyDescent="0.25">
      <c r="A29" s="22">
        <v>242</v>
      </c>
      <c r="B29" s="23" t="s">
        <v>41</v>
      </c>
      <c r="C29" s="22">
        <v>600</v>
      </c>
      <c r="D29" s="41"/>
      <c r="E29" s="42"/>
      <c r="F29" s="29">
        <v>398450</v>
      </c>
      <c r="G29" s="42"/>
    </row>
    <row r="30" spans="1:7" ht="147" customHeight="1" x14ac:dyDescent="0.25">
      <c r="A30" s="22">
        <v>208</v>
      </c>
      <c r="B30" s="23" t="s">
        <v>45</v>
      </c>
      <c r="C30" s="22">
        <v>200</v>
      </c>
      <c r="D30" s="38"/>
      <c r="E30" s="36"/>
      <c r="F30" s="29">
        <v>3573710</v>
      </c>
      <c r="G30" s="36"/>
    </row>
    <row r="31" spans="1:7" ht="80.25" customHeight="1" x14ac:dyDescent="0.25">
      <c r="A31" s="22"/>
      <c r="B31" s="23"/>
      <c r="C31" s="22"/>
      <c r="D31" s="33"/>
      <c r="E31" s="20" t="s">
        <v>48</v>
      </c>
      <c r="F31" s="19">
        <f>SUM(F32)</f>
        <v>500000</v>
      </c>
      <c r="G31" s="31"/>
    </row>
    <row r="32" spans="1:7" ht="147" customHeight="1" x14ac:dyDescent="0.25">
      <c r="A32" s="22">
        <v>208</v>
      </c>
      <c r="B32" s="23" t="s">
        <v>30</v>
      </c>
      <c r="C32" s="22">
        <v>200</v>
      </c>
      <c r="D32" s="33" t="s">
        <v>46</v>
      </c>
      <c r="E32" s="31" t="s">
        <v>47</v>
      </c>
      <c r="F32" s="29">
        <v>500000</v>
      </c>
      <c r="G32" s="18" t="s">
        <v>60</v>
      </c>
    </row>
    <row r="33" spans="1:7" ht="46.5" customHeight="1" x14ac:dyDescent="0.25">
      <c r="A33" s="22"/>
      <c r="B33" s="23"/>
      <c r="C33" s="22"/>
      <c r="D33" s="33"/>
      <c r="E33" s="20" t="s">
        <v>35</v>
      </c>
      <c r="F33" s="19">
        <f>SUM(F34:F35)</f>
        <v>-8381437.2400000002</v>
      </c>
      <c r="G33" s="31"/>
    </row>
    <row r="34" spans="1:7" ht="147" customHeight="1" x14ac:dyDescent="0.25">
      <c r="A34" s="22">
        <v>208</v>
      </c>
      <c r="B34" s="23" t="s">
        <v>15</v>
      </c>
      <c r="C34" s="22">
        <v>200</v>
      </c>
      <c r="D34" s="33" t="s">
        <v>33</v>
      </c>
      <c r="E34" s="31" t="s">
        <v>34</v>
      </c>
      <c r="F34" s="29">
        <v>-442087.24</v>
      </c>
      <c r="G34" s="18" t="s">
        <v>20</v>
      </c>
    </row>
    <row r="35" spans="1:7" ht="103.5" customHeight="1" x14ac:dyDescent="0.25">
      <c r="A35" s="22">
        <v>244</v>
      </c>
      <c r="B35" s="23" t="s">
        <v>42</v>
      </c>
      <c r="C35" s="22">
        <v>200</v>
      </c>
      <c r="D35" s="33" t="s">
        <v>43</v>
      </c>
      <c r="E35" s="31" t="s">
        <v>44</v>
      </c>
      <c r="F35" s="29">
        <v>-7939350</v>
      </c>
      <c r="G35" s="31" t="s">
        <v>53</v>
      </c>
    </row>
    <row r="36" spans="1:7" ht="39.75" customHeight="1" x14ac:dyDescent="0.25">
      <c r="A36" s="22"/>
      <c r="B36" s="22"/>
      <c r="C36" s="24"/>
      <c r="D36" s="25"/>
      <c r="E36" s="21"/>
      <c r="F36" s="26">
        <f>SUM(F8+F18+F20+F22+F25+F31+F33+F16)</f>
        <v>-10900048</v>
      </c>
      <c r="G36" s="21"/>
    </row>
    <row r="37" spans="1:7" ht="109.5" customHeight="1" x14ac:dyDescent="0.35">
      <c r="A37" s="40"/>
      <c r="B37" s="16"/>
      <c r="F37" s="3"/>
    </row>
    <row r="38" spans="1:7" ht="30.75" customHeight="1" x14ac:dyDescent="0.25">
      <c r="A38" s="40"/>
      <c r="B38" s="16"/>
      <c r="G38" s="10"/>
    </row>
    <row r="39" spans="1:7" ht="166.5" customHeight="1" x14ac:dyDescent="0.25"/>
    <row r="40" spans="1:7" ht="166.5" customHeight="1" x14ac:dyDescent="0.25"/>
    <row r="41" spans="1:7" ht="166.5" customHeight="1" x14ac:dyDescent="0.25"/>
    <row r="42" spans="1:7" ht="166.5" customHeight="1" x14ac:dyDescent="0.25"/>
    <row r="43" spans="1:7" ht="21.75" customHeight="1" x14ac:dyDescent="0.25"/>
    <row r="44" spans="1:7" ht="67.5" customHeight="1" x14ac:dyDescent="0.25"/>
    <row r="45" spans="1:7" ht="67.5" customHeight="1" x14ac:dyDescent="0.25"/>
    <row r="46" spans="1:7" ht="67.5" customHeight="1" x14ac:dyDescent="0.25"/>
    <row r="47" spans="1:7" ht="177" customHeight="1" x14ac:dyDescent="0.25"/>
  </sheetData>
  <mergeCells count="12">
    <mergeCell ref="D26:D30"/>
    <mergeCell ref="E26:E30"/>
    <mergeCell ref="G26:G30"/>
    <mergeCell ref="A1:G1"/>
    <mergeCell ref="A2:G2"/>
    <mergeCell ref="A3:G3"/>
    <mergeCell ref="F4:G4"/>
    <mergeCell ref="F5:G5"/>
    <mergeCell ref="A6:G6"/>
    <mergeCell ref="G9:G10"/>
    <mergeCell ref="G12:G13"/>
    <mergeCell ref="G14:G15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2022-08-23T06:10:48Z</cp:lastPrinted>
  <dcterms:created xsi:type="dcterms:W3CDTF">2015-12-14T07:24:37Z</dcterms:created>
  <dcterms:modified xsi:type="dcterms:W3CDTF">2022-10-19T06:46:59Z</dcterms:modified>
</cp:coreProperties>
</file>